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rascunho/"/>
    </mc:Choice>
  </mc:AlternateContent>
  <xr:revisionPtr revIDLastSave="85" documentId="13_ncr:1_{5A724DAB-FC11-4217-B05D-63693F89FF42}" xr6:coauthVersionLast="47" xr6:coauthVersionMax="47" xr10:uidLastSave="{9CC3E99F-00AD-4351-9905-CD6D00847C7B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9" i="18" l="1"/>
  <c r="D45" i="18" l="1"/>
  <c r="E38" i="18"/>
  <c r="E45" i="18"/>
  <c r="D26" i="18"/>
  <c r="E49" i="18"/>
  <c r="D38" i="18"/>
  <c r="E26" i="18"/>
  <c r="D51" i="18" l="1"/>
  <c r="E51" i="18"/>
  <c r="K34" i="5" l="1"/>
  <c r="J34" i="5"/>
  <c r="L34" i="5" s="1"/>
  <c r="M34" i="5" s="1"/>
  <c r="N34" i="5" s="1"/>
  <c r="K35" i="5" l="1"/>
  <c r="J35" i="5"/>
  <c r="L35" i="5" l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2" i="5" l="1"/>
  <c r="M32" i="5" s="1"/>
  <c r="N32" i="5" s="1"/>
  <c r="L31" i="5"/>
  <c r="M31" i="5" s="1"/>
  <c r="N31" i="5" s="1"/>
  <c r="J19" i="5"/>
  <c r="L19" i="5" s="1"/>
  <c r="M19" i="5" s="1"/>
  <c r="N19" i="5" s="1"/>
  <c r="K38" i="5" l="1"/>
  <c r="K26" i="5" l="1"/>
  <c r="K27" i="5"/>
  <c r="J26" i="5"/>
  <c r="J27" i="5"/>
  <c r="L27" i="5" l="1"/>
  <c r="M27" i="5" s="1"/>
  <c r="N27" i="5" s="1"/>
  <c r="L26" i="5"/>
  <c r="M26" i="5" s="1"/>
  <c r="N26" i="5" s="1"/>
  <c r="K23" i="5" l="1"/>
  <c r="J23" i="5"/>
  <c r="K18" i="5"/>
  <c r="J18" i="5"/>
  <c r="K22" i="5"/>
  <c r="J22" i="5"/>
  <c r="K17" i="5"/>
  <c r="J17" i="5"/>
  <c r="K21" i="5"/>
  <c r="K24" i="5"/>
  <c r="J20" i="5"/>
  <c r="K29" i="5"/>
  <c r="K25" i="5"/>
  <c r="K20" i="5"/>
  <c r="L22" i="5" l="1"/>
  <c r="M22" i="5" s="1"/>
  <c r="N22" i="5" s="1"/>
  <c r="L18" i="5"/>
  <c r="M18" i="5" s="1"/>
  <c r="N18" i="5" s="1"/>
  <c r="L17" i="5"/>
  <c r="M17" i="5" s="1"/>
  <c r="N17" i="5" s="1"/>
  <c r="L23" i="5"/>
  <c r="M23" i="5" s="1"/>
  <c r="N23" i="5" s="1"/>
  <c r="L20" i="5"/>
  <c r="M20" i="5" s="1"/>
  <c r="N20" i="5" s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J36" i="5" l="1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L39" i="5" l="1"/>
  <c r="M37" i="5"/>
  <c r="M39" i="5" s="1"/>
  <c r="N37" i="5" l="1"/>
  <c r="N39" i="5" l="1"/>
  <c r="O35" i="5" l="1"/>
  <c r="O34" i="5"/>
  <c r="O32" i="5"/>
  <c r="O33" i="5"/>
  <c r="O30" i="5"/>
  <c r="O18" i="5"/>
  <c r="O23" i="5"/>
  <c r="O22" i="5"/>
  <c r="O19" i="5"/>
  <c r="O31" i="5"/>
  <c r="O17" i="5"/>
  <c r="O26" i="5"/>
  <c r="O27" i="5"/>
  <c r="O20" i="5"/>
  <c r="O24" i="5"/>
  <c r="O29" i="5"/>
  <c r="O21" i="5"/>
  <c r="O38" i="5"/>
  <c r="O25" i="5"/>
  <c r="O36" i="5"/>
  <c r="O37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<sst xmlns="http://schemas.openxmlformats.org/spreadsheetml/2006/main" count="285" uniqueCount="229">
  <si>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</si>
  <si>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</si>
  <si>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</si>
  <si>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</si>
  <si>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</si>
  <si>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</si>
  <si>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</si>
  <si>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</si>
  <si>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</si>
  <si>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</si>
  <si>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</si>
  <si>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</si>
  <si>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</si>
  <si>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</si>
  <si>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</si>
  <si>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</si>
  <si>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</si>
  <si>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</si>
  <si>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</si>
  <si>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</si>
  <si>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</si>
  <si>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</si>
  <si>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</si>
  <si>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</si>
  <si>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</si>
  <si>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</si>
  <si>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</si>
  <si>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</si>
  <si>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</si>
  <si>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</si>
  <si>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</si>
  <si>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</si>
  <si>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</si>
  <si>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</si>
  <si>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</si>
  <si>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</si>
  <si>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</si>
  <si>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</si>
  <si>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</si>
  <si>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</si>
  <si>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</si>
  <si>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</si>
  <si>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</si>
  <si>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</si>
  <si>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</si>
  <si>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</si>
  <si>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</si>
  <si>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</si>
  <si>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</si>
  <si>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</si>
  <si>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</si>
  <si>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</si>
  <si>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</si>
  <si>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</si>
  <si>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</si>
  <si>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</si>
  <si>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</si>
  <si>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</si>
  <si>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</si>
  <si>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</si>
  <si>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</si>
  <si>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</si>
  <si>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</si>
  <si>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</si>
  <si>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</si>
  <si>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</si>
  <si>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</si>
  <si>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</si>
  <si>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</si>
  <si>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</si>
  <si>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</si>
  <si>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</si>
  <si>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</si>
  <si>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</si>
  <si>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</si>
  <si>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</si>
  <si>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</si>
  <si>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</si>
  <si>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</si>
  <si>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</si>
  <si>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</si>
  <si>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</si>
  <si>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</si>
  <si>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</si>
  <si>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</si>
  <si>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</si>
  <si>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</si>
  <si>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</si>
  <si>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</si>
  <si>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</si>
  <si>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</si>
  <si>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</si>
  <si>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</si>
  <si>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</si>
  <si>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</si>
  <si>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</si>
  <si>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</si>
  <si>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</si>
  <si>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</si>
  <si>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</si>
  <si>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</si>
  <si>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</si>
  <si>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</si>
  <si>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</si>
  <si>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</si>
  <si>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</si>
  <si>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</si>
  <si>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</si>
  <si>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</si>
  <si>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</si>
  <si>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</si>
  <si>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</si>
  <si>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</si>
  <si>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</si>
  <si>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</si>
  <si>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</si>
  <si>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</si>
  <si>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</si>
  <si>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</si>
  <si>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</si>
  <si>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</si>
  <si>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</si>
  <si>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</si>
  <si>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</si>
  <si>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</si>
  <si>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</si>
  <si>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</si>
  <si>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</si>
  <si>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</si>
  <si>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</si>
  <si>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</si>
  <si>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</si>
  <si>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</si>
  <si>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</si>
  <si>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</si>
  <si>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</si>
  <si>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</si>
  <si>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</si>
  <si>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</si>
  <si>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</si>
  <si>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</si>
  <si>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</si>
  <si>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</si>
  <si>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</si>
  <si>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</si>
  <si>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</si>
  <si>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</si>
  <si>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</si>
  <si>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</si>
  <si>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</si>
  <si>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</si>
  <si>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</si>
  <si>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</si>
  <si>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</si>
  <si>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</si>
  <si>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</si>
  <si>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</si>
  <si>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</si>
  <si>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</si>
  <si>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</si>
  <si>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</si>
  <si>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</si>
  <si>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</si>
  <si>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</si>
  <si>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</si>
  <si>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</si>
  <si>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</si>
  <si>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</si>
  <si>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</si>
  <si>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</si>
  <si>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</si>
  <si>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</si>
  <si>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</si>
  <si>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</si>
  <si>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</si>
  <si>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</si>
  <si>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</si>
  <si>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</si>
  <si>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</si>
  <si>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</si>
  <si>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</si>
  <si>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</si>
  <si>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</si>
  <si>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</si>
  <si>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</si>
  <si>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</si>
  <si>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</si>
  <si>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</si>
  <si>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</si>
  <si>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</si>
  <si>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</si>
  <si>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</si>
  <si>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</si>
  <si>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</si>
  <si>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</si>
  <si>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</si>
  <si>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</si>
  <si>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CREA-RO</t>
  </si>
  <si>
    <t>ATA DE REGISTRO DE PREÇOS, PELO PRAZO DE 12 (DOZE) MESES, PRORROGÁVEL POR MAIS 12 (DOZE) MESES, PARA EXECUÇÃO DE SERVIÇOS COMUNS DE PINTURA NAS UNIDADES DA CAIXA ECONÔMICA FEDERAL - ITEM VI</t>
  </si>
  <si>
    <t>RONDONIA</t>
  </si>
  <si>
    <t>RO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</si>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</sst>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44824</xdr:colOff>
      <xdr:row>3</xdr:row>
      <xdr:rowOff>14942</xdr:rowOff>
    </xdr:from>
    <xdr:to>
      <xdr:col>4</xdr:col>
      <xdr:colOff>259815</xdr:colOff>
      <xdr:row>3</xdr:row>
      <xdr:rowOff>574833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59" y="522942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17" activePane="bottomRight" state="frozen"/>
      <selection pane="topRight" activeCell="F1" sqref="F1"/>
      <selection pane="bottomLeft" activeCell="A17" sqref="A17"/>
      <selection pane="bottomRight" activeCell="F46" sqref="F46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04"/>
      <c r="C2" s="204"/>
      <c r="D2" s="204"/>
      <c r="E2" s="36"/>
      <c r="J2" s="207" t="s">
        <v>2</v>
      </c>
      <c r="K2" s="207"/>
      <c r="L2" s="214" t="s">
        <v>199</v>
      </c>
      <c r="M2" s="215"/>
      <c r="N2" s="216"/>
      <c r="O2" s="198" t="s">
        <v>200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198</v>
      </c>
      <c r="M3" s="209"/>
      <c r="N3" s="209"/>
      <c r="O3" s="210"/>
    </row>
    <row r="4" spans="2:17" ht="75.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4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4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4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4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4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4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1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18"/>
      <c r="O15" s="218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6" s="36" customFormat="1" ht="25">
      <c r="B17" s="147" t="s">
        <v>22</v>
      </c>
      <c r="C17" s="166" t="s">
        <v>23</v>
      </c>
      <c r="D17" s="130" t="s">
        <v>24</v>
      </c>
      <c r="E17" s="167" t="s">
        <v>202</v>
      </c>
      <c r="F17" s="168" t="s">
        <v>203</v>
      </c>
      <c r="G17" s="143">
        <v>22750</v>
      </c>
      <c r="H17" s="169">
        <v>11.99</v>
      </c>
      <c r="I17" s="169">
        <v>5.29</v>
      </c>
      <c r="J17" s="37">
        <f t="shared" si="0"/>
        <v>272772.5</v>
      </c>
      <c r="K17" s="37">
        <f t="shared" si="1"/>
        <v>120347.5</v>
      </c>
      <c r="L17" s="37">
        <f t="shared" si="2"/>
        <v>393120</v>
      </c>
      <c r="M17" s="37">
        <f t="shared" ref="M17:M26" si="4">ROUND($M$15*L17,2)</f>
        <v>82418.69</v>
      </c>
      <c r="N17" s="145">
        <f>L17+M17</f>
        <v>475538.69</v>
      </c>
      <c r="O17" s="149">
        <f t="shared" ref="O17:O27" si="5">N17/$N$39*100</f>
        <v>26.961458145259858</v>
      </c>
    </row>
    <row r="18" spans="2:16" s="36" customFormat="1" ht="37.5">
      <c r="B18" s="147" t="s">
        <v>25</v>
      </c>
      <c r="C18" s="166" t="s">
        <v>26</v>
      </c>
      <c r="D18" s="130" t="s">
        <v>24</v>
      </c>
      <c r="E18" s="167" t="s">
        <v>204</v>
      </c>
      <c r="F18" s="168" t="s">
        <v>203</v>
      </c>
      <c r="G18" s="143">
        <v>7700</v>
      </c>
      <c r="H18" s="169">
        <v>19.190000000000001</v>
      </c>
      <c r="I18" s="169">
        <v>7.94</v>
      </c>
      <c r="J18" s="37">
        <f>ROUND(G18*H18,2)</f>
        <v>147763</v>
      </c>
      <c r="K18" s="37">
        <f>ROUND(G18*I18,2)</f>
        <v>61138</v>
      </c>
      <c r="L18" s="37">
        <f>J18+K18</f>
        <v>208901</v>
      </c>
      <c r="M18" s="37">
        <f>ROUND($M$15*L18,2)</f>
        <v>43796.67</v>
      </c>
      <c r="N18" s="145">
        <f>L18+M18</f>
        <v>252697.66999999998</v>
      </c>
      <c r="O18" s="149">
        <f t="shared" si="5"/>
        <v>14.327115324958498</v>
      </c>
    </row>
    <row r="19" spans="2:16" s="36" customFormat="1" ht="25">
      <c r="B19" s="147" t="s">
        <v>27</v>
      </c>
      <c r="C19" s="166" t="s">
        <v>28</v>
      </c>
      <c r="D19" s="130" t="s">
        <v>24</v>
      </c>
      <c r="E19" s="167" t="s">
        <v>205</v>
      </c>
      <c r="F19" s="168" t="s">
        <v>203</v>
      </c>
      <c r="G19" s="143">
        <v>1750</v>
      </c>
      <c r="H19" s="169">
        <v>9.32</v>
      </c>
      <c r="I19" s="169">
        <v>6.89</v>
      </c>
      <c r="J19" s="37">
        <f t="shared" ref="J19" si="6">ROUND(G19*H19,2)</f>
        <v>16310</v>
      </c>
      <c r="K19" s="37">
        <f t="shared" ref="K19" si="7">ROUND(G19*I19,2)</f>
        <v>12057.5</v>
      </c>
      <c r="L19" s="37">
        <f t="shared" ref="L19" si="8">J19+K19</f>
        <v>28367.5</v>
      </c>
      <c r="M19" s="37">
        <f t="shared" ref="M19" si="9">ROUND($M$15*L19,2)</f>
        <v>5947.32</v>
      </c>
      <c r="N19" s="145">
        <f t="shared" ref="N19" si="10">L19+M19</f>
        <v>34314.82</v>
      </c>
      <c r="O19" s="149">
        <f t="shared" si="5"/>
        <v>1.9455358788832218</v>
      </c>
    </row>
    <row r="20" spans="2:16" s="36" customFormat="1" ht="25">
      <c r="B20" s="147" t="s">
        <v>29</v>
      </c>
      <c r="C20" s="166" t="s">
        <v>30</v>
      </c>
      <c r="D20" s="130" t="s">
        <v>24</v>
      </c>
      <c r="E20" s="167" t="s">
        <v>206</v>
      </c>
      <c r="F20" s="168" t="s">
        <v>203</v>
      </c>
      <c r="G20" s="143">
        <v>5250</v>
      </c>
      <c r="H20" s="169">
        <v>9.82</v>
      </c>
      <c r="I20" s="169">
        <v>10.29</v>
      </c>
      <c r="J20" s="37">
        <f t="shared" si="0"/>
        <v>51555</v>
      </c>
      <c r="K20" s="37">
        <f t="shared" si="1"/>
        <v>54022.5</v>
      </c>
      <c r="L20" s="37">
        <f t="shared" si="2"/>
        <v>105577.5</v>
      </c>
      <c r="M20" s="37">
        <f>ROUND($M$15*L20,2)</f>
        <v>22134.61</v>
      </c>
      <c r="N20" s="145">
        <f t="shared" si="3"/>
        <v>127712.11</v>
      </c>
      <c r="O20" s="149">
        <f t="shared" si="5"/>
        <v>7.2408508094427049</v>
      </c>
    </row>
    <row r="21" spans="2:16" s="36" customFormat="1" ht="13">
      <c r="B21" s="147" t="s">
        <v>31</v>
      </c>
      <c r="C21" s="166" t="s">
        <v>32</v>
      </c>
      <c r="D21" s="130" t="s">
        <v>24</v>
      </c>
      <c r="E21" s="167" t="s">
        <v>207</v>
      </c>
      <c r="F21" s="168" t="s">
        <v>203</v>
      </c>
      <c r="G21" s="143">
        <v>7000</v>
      </c>
      <c r="H21" s="169">
        <v>12.01</v>
      </c>
      <c r="I21" s="169">
        <v>8.0399999999999991</v>
      </c>
      <c r="J21" s="37">
        <f>ROUND(G21*H21,2)</f>
        <v>84070</v>
      </c>
      <c r="K21" s="37">
        <f>ROUND(G21*I21,2)</f>
        <v>56280</v>
      </c>
      <c r="L21" s="37">
        <f>J21+K21</f>
        <v>140350</v>
      </c>
      <c r="M21" s="37">
        <f t="shared" si="4"/>
        <v>29424.76</v>
      </c>
      <c r="N21" s="145">
        <f>L21+M21</f>
        <v>169774.76</v>
      </c>
      <c r="O21" s="149">
        <f t="shared" si="5"/>
        <v>9.6256628159141755</v>
      </c>
    </row>
    <row r="22" spans="2:16" s="36" customFormat="1" ht="13">
      <c r="B22" s="147" t="s">
        <v>33</v>
      </c>
      <c r="C22" s="166" t="s">
        <v>34</v>
      </c>
      <c r="D22" s="130" t="s">
        <v>24</v>
      </c>
      <c r="E22" s="167" t="s">
        <v>208</v>
      </c>
      <c r="F22" s="168" t="s">
        <v>209</v>
      </c>
      <c r="G22" s="143">
        <v>3600</v>
      </c>
      <c r="H22" s="169">
        <v>2.33</v>
      </c>
      <c r="I22" s="169">
        <v>2.4300000000000002</v>
      </c>
      <c r="J22" s="37">
        <f>ROUND(G22*H22,2)</f>
        <v>8388</v>
      </c>
      <c r="K22" s="37">
        <f>ROUND(G22*I22,2)</f>
        <v>8748</v>
      </c>
      <c r="L22" s="37">
        <f>J22+K22</f>
        <v>17136</v>
      </c>
      <c r="M22" s="37">
        <f>ROUND($M$15*L22,2)</f>
        <v>3592.61</v>
      </c>
      <c r="N22" s="145">
        <f>L22+M22</f>
        <v>20728.61</v>
      </c>
      <c r="O22" s="149">
        <f t="shared" si="5"/>
        <v>1.1752430720714124</v>
      </c>
    </row>
    <row r="23" spans="2:16" s="36" customFormat="1" ht="25">
      <c r="B23" s="147" t="s">
        <v>35</v>
      </c>
      <c r="C23" s="166" t="s">
        <v>36</v>
      </c>
      <c r="D23" s="130" t="s">
        <v>24</v>
      </c>
      <c r="E23" s="167" t="s">
        <v>210</v>
      </c>
      <c r="F23" s="168" t="s">
        <v>203</v>
      </c>
      <c r="G23" s="143">
        <v>36</v>
      </c>
      <c r="H23" s="169">
        <v>11.39</v>
      </c>
      <c r="I23" s="169">
        <v>16.09</v>
      </c>
      <c r="J23" s="37">
        <f>ROUND(G23*H23,2)</f>
        <v>410.04</v>
      </c>
      <c r="K23" s="37">
        <f>ROUND(G23*I23,2)</f>
        <v>579.24</v>
      </c>
      <c r="L23" s="37">
        <f>J23+K23</f>
        <v>989.28</v>
      </c>
      <c r="M23" s="37">
        <f>ROUND($M$15*L23,2)</f>
        <v>207.41</v>
      </c>
      <c r="N23" s="145">
        <f>L23+M23</f>
        <v>1196.69</v>
      </c>
      <c r="O23" s="149">
        <f t="shared" si="5"/>
        <v>6.7848332903997832E-2</v>
      </c>
    </row>
    <row r="24" spans="2:16" s="36" customFormat="1" ht="13">
      <c r="B24" s="147" t="s">
        <v>37</v>
      </c>
      <c r="C24" s="166" t="s">
        <v>38</v>
      </c>
      <c r="D24" s="130" t="s">
        <v>24</v>
      </c>
      <c r="E24" s="167" t="s">
        <v>211</v>
      </c>
      <c r="F24" s="168" t="s">
        <v>203</v>
      </c>
      <c r="G24" s="143">
        <v>3500</v>
      </c>
      <c r="H24" s="169">
        <v>27.02</v>
      </c>
      <c r="I24" s="169">
        <v>8.0399999999999991</v>
      </c>
      <c r="J24" s="37">
        <f>ROUND(G24*H24,2)</f>
        <v>94570</v>
      </c>
      <c r="K24" s="37">
        <f>ROUND(G24*I24,2)</f>
        <v>28140</v>
      </c>
      <c r="L24" s="37">
        <f>J24+K24</f>
        <v>122710</v>
      </c>
      <c r="M24" s="37">
        <f t="shared" si="4"/>
        <v>25726.49</v>
      </c>
      <c r="N24" s="145">
        <f>L24+M24</f>
        <v>148436.49</v>
      </c>
      <c r="O24" s="149">
        <f t="shared" si="5"/>
        <v>8.4158540546181069</v>
      </c>
    </row>
    <row r="25" spans="2:16" s="36" customFormat="1" ht="25">
      <c r="B25" s="147" t="s">
        <v>39</v>
      </c>
      <c r="C25" s="166" t="s">
        <v>40</v>
      </c>
      <c r="D25" s="130" t="s">
        <v>24</v>
      </c>
      <c r="E25" s="167" t="s">
        <v>212</v>
      </c>
      <c r="F25" s="168" t="s">
        <v>203</v>
      </c>
      <c r="G25" s="143">
        <v>1750</v>
      </c>
      <c r="H25" s="169">
        <v>25.44</v>
      </c>
      <c r="I25" s="169">
        <v>20.84</v>
      </c>
      <c r="J25" s="37">
        <f t="shared" si="0"/>
        <v>44520</v>
      </c>
      <c r="K25" s="37">
        <f t="shared" si="1"/>
        <v>36470</v>
      </c>
      <c r="L25" s="37">
        <f t="shared" si="2"/>
        <v>80990</v>
      </c>
      <c r="M25" s="37">
        <f t="shared" si="4"/>
        <v>16979.78</v>
      </c>
      <c r="N25" s="145">
        <f t="shared" si="3"/>
        <v>97969.78</v>
      </c>
      <c r="O25" s="149">
        <f t="shared" si="5"/>
        <v>5.5545598676110171</v>
      </c>
    </row>
    <row r="26" spans="2:16" s="36" customFormat="1" ht="13">
      <c r="B26" s="147" t="s">
        <v>41</v>
      </c>
      <c r="C26" s="166" t="s">
        <v>42</v>
      </c>
      <c r="D26" s="130" t="s">
        <v>24</v>
      </c>
      <c r="E26" s="167" t="s">
        <v>213</v>
      </c>
      <c r="F26" s="168" t="s">
        <v>203</v>
      </c>
      <c r="G26" s="143">
        <v>5250</v>
      </c>
      <c r="H26" s="169">
        <v>8.7200000000000006</v>
      </c>
      <c r="I26" s="169">
        <v>14.25</v>
      </c>
      <c r="J26" s="37">
        <f t="shared" si="0"/>
        <v>45780</v>
      </c>
      <c r="K26" s="37">
        <f t="shared" si="1"/>
        <v>74812.5</v>
      </c>
      <c r="L26" s="37">
        <f t="shared" si="2"/>
        <v>120592.5</v>
      </c>
      <c r="M26" s="37">
        <f t="shared" si="4"/>
        <v>25282.55</v>
      </c>
      <c r="N26" s="145">
        <f t="shared" si="3"/>
        <v>145875.04999999999</v>
      </c>
      <c r="O26" s="149">
        <f t="shared" si="5"/>
        <v>8.2706289471687136</v>
      </c>
    </row>
    <row r="27" spans="2:16" s="36" customFormat="1" ht="13">
      <c r="B27" s="147" t="s">
        <v>43</v>
      </c>
      <c r="C27" s="166" t="s">
        <v>44</v>
      </c>
      <c r="D27" s="130" t="s">
        <v>24</v>
      </c>
      <c r="E27" s="167" t="s">
        <v>214</v>
      </c>
      <c r="F27" s="168" t="s">
        <v>203</v>
      </c>
      <c r="G27" s="143">
        <v>3500</v>
      </c>
      <c r="H27" s="169">
        <v>10.98</v>
      </c>
      <c r="I27" s="169">
        <v>14.88</v>
      </c>
      <c r="J27" s="37">
        <f t="shared" ref="J27:J38" si="11">ROUND(G27*H27,2)</f>
        <v>38430</v>
      </c>
      <c r="K27" s="37">
        <f t="shared" ref="K27:K38" si="12">ROUND(G27*I27,2)</f>
        <v>52080</v>
      </c>
      <c r="L27" s="37">
        <f t="shared" ref="L27:L38" si="13">J27+K27</f>
        <v>90510</v>
      </c>
      <c r="M27" s="37">
        <f>ROUND($M$15*L27,2)</f>
        <v>18975.669999999998</v>
      </c>
      <c r="N27" s="145">
        <f t="shared" ref="N27:N38" si="14">L27+M27</f>
        <v>109485.67</v>
      </c>
      <c r="O27" s="149">
        <f t="shared" si="5"/>
        <v>6.2074724334432876</v>
      </c>
    </row>
    <row r="28" spans="2:16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0"/>
      <c r="P28" s="146"/>
    </row>
    <row r="29" spans="2:16" s="36" customFormat="1" ht="13">
      <c r="B29" s="147" t="s">
        <v>46</v>
      </c>
      <c r="C29" s="166" t="s">
        <v>47</v>
      </c>
      <c r="D29" s="130" t="s">
        <v>24</v>
      </c>
      <c r="E29" s="167" t="s">
        <v>215</v>
      </c>
      <c r="F29" s="168" t="s">
        <v>203</v>
      </c>
      <c r="G29" s="143">
        <v>22750</v>
      </c>
      <c r="H29" s="169">
        <v>0.74</v>
      </c>
      <c r="I29" s="169">
        <v>0.19</v>
      </c>
      <c r="J29" s="37">
        <f t="shared" si="11"/>
        <v>16835</v>
      </c>
      <c r="K29" s="37">
        <f t="shared" si="12"/>
        <v>4322.5</v>
      </c>
      <c r="L29" s="37">
        <f t="shared" si="13"/>
        <v>21157.5</v>
      </c>
      <c r="M29" s="37">
        <f t="shared" ref="M29:M38" si="15">ROUND($M$15*L29,2)</f>
        <v>4435.7299999999996</v>
      </c>
      <c r="N29" s="145">
        <f t="shared" si="14"/>
        <v>25593.23</v>
      </c>
      <c r="O29" s="149">
        <f t="shared" ref="O29:O38" si="16">N29/$N$39*100</f>
        <v>1.4510508060805924</v>
      </c>
    </row>
    <row r="30" spans="2:16" s="36" customFormat="1" ht="25">
      <c r="B30" s="147" t="s">
        <v>48</v>
      </c>
      <c r="C30" s="166" t="s">
        <v>49</v>
      </c>
      <c r="D30" s="130" t="s">
        <v>24</v>
      </c>
      <c r="E30" s="167" t="s">
        <v>216</v>
      </c>
      <c r="F30" s="168" t="s">
        <v>203</v>
      </c>
      <c r="G30" s="143">
        <v>22750</v>
      </c>
      <c r="H30" s="169">
        <v>0.44</v>
      </c>
      <c r="I30" s="169">
        <v>0.95</v>
      </c>
      <c r="J30" s="37">
        <f t="shared" ref="J30" si="17">ROUND(G30*H30,2)</f>
        <v>10010</v>
      </c>
      <c r="K30" s="37">
        <f t="shared" ref="K30" si="18">ROUND(G30*I30,2)</f>
        <v>21612.5</v>
      </c>
      <c r="L30" s="37">
        <f t="shared" ref="L30" si="19">J30+K30</f>
        <v>31622.5</v>
      </c>
      <c r="M30" s="37">
        <f t="shared" ref="M30" si="20">ROUND($M$15*L30,2)</f>
        <v>6629.74</v>
      </c>
      <c r="N30" s="145">
        <f t="shared" ref="N30" si="21">L30+M30</f>
        <v>38252.239999999998</v>
      </c>
      <c r="O30" s="149">
        <f t="shared" si="16"/>
        <v>2.1687744644340823</v>
      </c>
    </row>
    <row r="31" spans="2:16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217</v>
      </c>
      <c r="F31" s="168" t="s">
        <v>203</v>
      </c>
      <c r="G31" s="143">
        <v>5687.5</v>
      </c>
      <c r="H31" s="169">
        <v>1.24</v>
      </c>
      <c r="I31" s="169">
        <v>0.95</v>
      </c>
      <c r="J31" s="37">
        <f t="shared" ref="J31" si="22">ROUND(G31*H31,2)</f>
        <v>7052.5</v>
      </c>
      <c r="K31" s="37">
        <f t="shared" ref="K31" si="23">ROUND(G31*I31,2)</f>
        <v>5403.13</v>
      </c>
      <c r="L31" s="37">
        <f t="shared" ref="L31" si="24">J31+K31</f>
        <v>12455.630000000001</v>
      </c>
      <c r="M31" s="37">
        <f t="shared" si="15"/>
        <v>2611.36</v>
      </c>
      <c r="N31" s="145">
        <f t="shared" ref="N31" si="25">L31+M31</f>
        <v>15066.990000000002</v>
      </c>
      <c r="O31" s="149">
        <f t="shared" si="16"/>
        <v>0.85424809548104041</v>
      </c>
    </row>
    <row r="32" spans="2:16" s="36" customFormat="1" ht="13">
      <c r="B32" s="147" t="s">
        <v>52</v>
      </c>
      <c r="C32" s="166" t="s">
        <v>53</v>
      </c>
      <c r="D32" s="130" t="s">
        <v>24</v>
      </c>
      <c r="E32" s="167" t="s">
        <v>218</v>
      </c>
      <c r="F32" s="168" t="s">
        <v>203</v>
      </c>
      <c r="G32" s="143">
        <v>22750</v>
      </c>
      <c r="H32" s="169">
        <v>0.53</v>
      </c>
      <c r="I32" s="169">
        <v>0.95</v>
      </c>
      <c r="J32" s="37">
        <f t="shared" si="11"/>
        <v>12057.5</v>
      </c>
      <c r="K32" s="37">
        <f t="shared" si="12"/>
        <v>21612.5</v>
      </c>
      <c r="L32" s="37">
        <f t="shared" si="13"/>
        <v>33670</v>
      </c>
      <c r="M32" s="37">
        <f t="shared" si="15"/>
        <v>7059.01</v>
      </c>
      <c r="N32" s="145">
        <f t="shared" si="14"/>
        <v>40729.01</v>
      </c>
      <c r="O32" s="149">
        <f t="shared" si="16"/>
        <v>2.3091990651967147</v>
      </c>
    </row>
    <row r="33" spans="2:15" s="36" customFormat="1" ht="25">
      <c r="B33" s="147" t="s">
        <v>54</v>
      </c>
      <c r="C33" s="166" t="s">
        <v>55</v>
      </c>
      <c r="D33" s="130" t="s">
        <v>24</v>
      </c>
      <c r="E33" s="167" t="s">
        <v>219</v>
      </c>
      <c r="F33" s="168" t="s">
        <v>220</v>
      </c>
      <c r="G33" s="143">
        <v>180</v>
      </c>
      <c r="H33" s="169">
        <v>10.49</v>
      </c>
      <c r="I33" s="169">
        <v>19.03</v>
      </c>
      <c r="J33" s="37">
        <f t="shared" ref="J33" si="26">ROUND(G33*H33,2)</f>
        <v>1888.2</v>
      </c>
      <c r="K33" s="37">
        <f t="shared" ref="K33" si="27">ROUND(G33*I33,2)</f>
        <v>3425.4</v>
      </c>
      <c r="L33" s="37">
        <f t="shared" ref="L33" si="28">J33+K33</f>
        <v>5313.6</v>
      </c>
      <c r="M33" s="37">
        <f t="shared" si="15"/>
        <v>1114.01</v>
      </c>
      <c r="N33" s="145">
        <f t="shared" ref="N33" si="29">L33+M33</f>
        <v>6427.6100000000006</v>
      </c>
      <c r="O33" s="149">
        <f t="shared" si="16"/>
        <v>0.36442405556749491</v>
      </c>
    </row>
    <row r="34" spans="2:15" s="36" customFormat="1" ht="13">
      <c r="B34" s="147" t="s">
        <v>56</v>
      </c>
      <c r="C34" s="166" t="s">
        <v>57</v>
      </c>
      <c r="D34" s="130" t="s">
        <v>197</v>
      </c>
      <c r="E34" s="167" t="s">
        <v>221</v>
      </c>
      <c r="F34" s="168" t="s">
        <v>222</v>
      </c>
      <c r="G34" s="197">
        <v>6</v>
      </c>
      <c r="H34" s="169">
        <v>103.03</v>
      </c>
      <c r="I34" s="169">
        <v>0</v>
      </c>
      <c r="J34" s="37">
        <f>ROUND(G34*H34,2)</f>
        <v>618.17999999999995</v>
      </c>
      <c r="K34" s="37">
        <f>ROUND(G34*I34,2)</f>
        <v>0</v>
      </c>
      <c r="L34" s="37">
        <f>J34+K34</f>
        <v>618.17999999999995</v>
      </c>
      <c r="M34" s="37">
        <f>ROUND($M$15*L34,2)</f>
        <v>129.6</v>
      </c>
      <c r="N34" s="145">
        <f>L34+M34</f>
        <v>747.78</v>
      </c>
      <c r="O34" s="149">
        <f t="shared" si="16"/>
        <v>4.2396632694308045E-2</v>
      </c>
    </row>
    <row r="35" spans="2:15" s="36" customFormat="1" ht="13">
      <c r="B35" s="147" t="s">
        <v>58</v>
      </c>
      <c r="C35" s="166" t="s">
        <v>61</v>
      </c>
      <c r="D35" s="130" t="s">
        <v>197</v>
      </c>
      <c r="E35" s="167" t="s">
        <v>223</v>
      </c>
      <c r="F35" s="168" t="s">
        <v>222</v>
      </c>
      <c r="G35" s="197">
        <v>12</v>
      </c>
      <c r="H35" s="169">
        <v>271.47000000000003</v>
      </c>
      <c r="I35" s="169">
        <v>0</v>
      </c>
      <c r="J35" s="37">
        <f>ROUND(G35*H35,2)</f>
        <v>3257.64</v>
      </c>
      <c r="K35" s="37">
        <f>ROUND(G35*I35,2)</f>
        <v>0</v>
      </c>
      <c r="L35" s="37">
        <f>J35+K35</f>
        <v>3257.64</v>
      </c>
      <c r="M35" s="37">
        <f>ROUND($M$15*L35,2)</f>
        <v>682.97</v>
      </c>
      <c r="N35" s="145">
        <f>L35+M35</f>
        <v>3940.6099999999997</v>
      </c>
      <c r="O35" s="149">
        <f t="shared" si="16"/>
        <v>0.22341944791451659</v>
      </c>
    </row>
    <row r="36" spans="2:15" s="36" customFormat="1" ht="13">
      <c r="B36" s="147" t="s">
        <v>60</v>
      </c>
      <c r="C36" s="166" t="s">
        <v>59</v>
      </c>
      <c r="D36" s="130" t="s">
        <v>24</v>
      </c>
      <c r="E36" s="167" t="s">
        <v>224</v>
      </c>
      <c r="F36" s="168" t="s">
        <v>225</v>
      </c>
      <c r="G36" s="143">
        <v>20825</v>
      </c>
      <c r="H36" s="169">
        <v>1.2</v>
      </c>
      <c r="I36" s="169">
        <v>0.67</v>
      </c>
      <c r="J36" s="37">
        <f t="shared" ref="J36:J37" si="30">ROUND(G36*H36,2)</f>
        <v>24990</v>
      </c>
      <c r="K36" s="37">
        <f t="shared" ref="K36:K37" si="31">ROUND(G36*I36,2)</f>
        <v>13952.75</v>
      </c>
      <c r="L36" s="37">
        <f t="shared" ref="L36:L37" si="32">J36+K36</f>
        <v>38942.75</v>
      </c>
      <c r="M36" s="37">
        <f t="shared" ref="M36:M37" si="33">ROUND($M$15*L36,2)</f>
        <v>8164.45</v>
      </c>
      <c r="N36" s="145">
        <f t="shared" ref="N36:N37" si="34">L36+M36</f>
        <v>47107.199999999997</v>
      </c>
      <c r="O36" s="149">
        <f t="shared" si="16"/>
        <v>2.6708211715441812</v>
      </c>
    </row>
    <row r="37" spans="2:15" s="36" customFormat="1" ht="13">
      <c r="B37" s="147" t="s">
        <v>62</v>
      </c>
      <c r="C37" s="166" t="s">
        <v>193</v>
      </c>
      <c r="D37" s="130" t="s">
        <v>24</v>
      </c>
      <c r="E37" s="167" t="s">
        <v>226</v>
      </c>
      <c r="F37" s="168" t="s">
        <v>222</v>
      </c>
      <c r="G37" s="197">
        <v>1</v>
      </c>
      <c r="H37" s="169">
        <v>10.65</v>
      </c>
      <c r="I37" s="169">
        <v>574.29999999999995</v>
      </c>
      <c r="J37" s="37">
        <f t="shared" si="30"/>
        <v>10.65</v>
      </c>
      <c r="K37" s="37">
        <f t="shared" si="31"/>
        <v>574.29999999999995</v>
      </c>
      <c r="L37" s="37">
        <f t="shared" si="32"/>
        <v>584.94999999999993</v>
      </c>
      <c r="M37" s="37">
        <f t="shared" si="33"/>
        <v>122.64</v>
      </c>
      <c r="N37" s="145">
        <f t="shared" si="34"/>
        <v>707.58999999999992</v>
      </c>
      <c r="O37" s="149">
        <f t="shared" si="16"/>
        <v>4.0117993698902656E-2</v>
      </c>
    </row>
    <row r="38" spans="2:15" s="36" customFormat="1" ht="13">
      <c r="B38" s="147" t="s">
        <v>195</v>
      </c>
      <c r="C38" s="166" t="s">
        <v>63</v>
      </c>
      <c r="D38" s="130" t="s">
        <v>24</v>
      </c>
      <c r="E38" s="167" t="s">
        <v>227</v>
      </c>
      <c r="F38" s="168" t="s">
        <v>228</v>
      </c>
      <c r="G38" s="197">
        <v>35</v>
      </c>
      <c r="H38" s="169">
        <v>34.71</v>
      </c>
      <c r="I38" s="169">
        <v>0</v>
      </c>
      <c r="J38" s="37">
        <f t="shared" si="11"/>
        <v>1214.8499999999999</v>
      </c>
      <c r="K38" s="37">
        <f t="shared" si="12"/>
        <v>0</v>
      </c>
      <c r="L38" s="37">
        <f t="shared" si="13"/>
        <v>1214.8499999999999</v>
      </c>
      <c r="M38" s="37">
        <f t="shared" si="15"/>
        <v>254.7</v>
      </c>
      <c r="N38" s="145">
        <f t="shared" si="14"/>
        <v>1469.55</v>
      </c>
      <c r="O38" s="149">
        <f t="shared" si="16"/>
        <v>8.3318585113162147E-2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882503.06</v>
      </c>
      <c r="K39" s="80">
        <f>SUM(K16:K38)</f>
        <v>575578.32000000007</v>
      </c>
      <c r="L39" s="80">
        <f>SUM(L16:L38)</f>
        <v>1458081.38</v>
      </c>
      <c r="M39" s="80">
        <f>SUM(M16:M38)</f>
        <v>305690.7699999999</v>
      </c>
      <c r="N39" s="80">
        <f>SUM(N16:N38)</f>
        <v>1763772.1500000001</v>
      </c>
      <c r="O39" s="173">
        <f>SUM(O17:O38)</f>
        <v>99.999999999999972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2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 t="s">
        <v>196</v>
      </c>
      <c r="E46" s="144"/>
      <c r="F46" s="200">
        <v>1600582583</v>
      </c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8" t="s">
        <v>70</v>
      </c>
      <c r="C5" s="229"/>
      <c r="D5" s="230"/>
      <c r="E5" s="184" t="s">
        <v>71</v>
      </c>
      <c r="F5" s="51"/>
      <c r="G5" s="51"/>
    </row>
    <row r="6" spans="2:9" ht="13">
      <c r="B6" s="185">
        <v>1</v>
      </c>
      <c r="C6" s="224" t="s">
        <v>72</v>
      </c>
      <c r="D6" s="224"/>
      <c r="E6" s="224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0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1">
        <v>2</v>
      </c>
      <c r="C13" s="222" t="s">
        <v>82</v>
      </c>
      <c r="D13" s="222"/>
      <c r="E13" s="22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0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5">
        <v>3</v>
      </c>
      <c r="C17" s="224" t="s">
        <v>85</v>
      </c>
      <c r="D17" s="224"/>
      <c r="E17" s="224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0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24" t="s">
        <v>98</v>
      </c>
      <c r="D25" s="224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199</v>
      </c>
      <c r="D4" s="199" t="s">
        <v>200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0.18079999999999999</v>
      </c>
      <c r="E28" s="123" t="s">
        <v>201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4.8399999999999999E-2</v>
      </c>
      <c r="E29" s="123" t="s">
        <v>201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8.8000000000000005E-3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0.114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7.6E-3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1.7999999999999999E-2</v>
      </c>
      <c r="E34" s="123" t="s">
        <v>201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</v>
      </c>
      <c r="E36" s="123">
        <v>0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0.37959999999999999</v>
      </c>
      <c r="E38" s="126">
        <f>SUM(E28:E37)</f>
        <v>9.6799999999999983E-2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6.1899999999999997E-2</v>
      </c>
      <c r="E40" s="123">
        <v>4.53E-2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1.5E-3</v>
      </c>
      <c r="E41" s="123">
        <v>1.1000000000000001E-3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0.11890000000000001</v>
      </c>
      <c r="E42" s="123">
        <v>8.6999999999999994E-2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2.53E-2</v>
      </c>
      <c r="E43" s="123">
        <v>1.8499999999999999E-2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5.1999999999999998E-3</v>
      </c>
      <c r="E44" s="123">
        <v>3.8E-3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0.21280000000000002</v>
      </c>
      <c r="E45" s="126">
        <f>SUM(E40:E44)</f>
        <v>0.15569999999999998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0.13969999999999999</v>
      </c>
      <c r="E47" s="123">
        <v>3.56E-2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5.4999999999999997E-3</v>
      </c>
      <c r="E48" s="123">
        <v>4.0000000000000001E-3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0.1452</v>
      </c>
      <c r="E49" s="126">
        <f>SUM(E47:E48)</f>
        <v>3.9599999999999996E-2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1.1056000000000001</v>
      </c>
      <c r="E51" s="122">
        <f>E49+E45+E38+E26</f>
        <v>0.66010000000000002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F25833AFC3C84DA1D2D4692C0032D9" ma:contentTypeVersion="18" ma:contentTypeDescription="Crie um novo documento." ma:contentTypeScope="" ma:versionID="782c9a45d8f7d9a988c5555d0e970b77">
  <xsd:schema xmlns:xsd="http://www.w3.org/2001/XMLSchema" xmlns:xs="http://www.w3.org/2001/XMLSchema" xmlns:p="http://schemas.microsoft.com/office/2006/metadata/properties" xmlns:ns1="http://schemas.microsoft.com/sharepoint/v3" xmlns:ns2="e36b36ab-2672-4540-9cb6-480606eabc09" xmlns:ns3="84f8d591-0e81-49ff-afc8-479a2d8ad425" targetNamespace="http://schemas.microsoft.com/office/2006/metadata/properties" ma:root="true" ma:fieldsID="e888d352d34193eea6ae139aea1bc981" ns1:_="" ns2:_="" ns3:_="">
    <xsd:import namespace="http://schemas.microsoft.com/sharepoint/v3"/>
    <xsd:import namespace="e36b36ab-2672-4540-9cb6-480606eabc09"/>
    <xsd:import namespace="84f8d591-0e81-49ff-afc8-479a2d8ad4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6b36ab-2672-4540-9cb6-480606eab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8d591-0e81-49ff-afc8-479a2d8ad42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0BBD5D4-AED3-41E2-AD72-88BA0D322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36b36ab-2672-4540-9cb6-480606eabc09"/>
    <ds:schemaRef ds:uri="84f8d591-0e81-49ff-afc8-479a2d8ad4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2024-12-11T10:54:18Z</cp:lastPrinted>
  <dcterms:created xsi:type="dcterms:W3CDTF">2021-09-10T19:58:06Z</dcterms:created>
  <dcterms:modified xsi:type="dcterms:W3CDTF">2025-01-07T15:24:42Z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